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4.5.1.2+4.5.1.4+6.5.1.2+6.5.1.4 TT v3\"/>
    </mc:Choice>
  </mc:AlternateContent>
  <xr:revisionPtr revIDLastSave="0" documentId="13_ncr:1_{D2BC429D-9E07-4AD5-8F3B-BF7A58768E27}" xr6:coauthVersionLast="36" xr6:coauthVersionMax="36" xr10:uidLastSave="{00000000-0000-0000-0000-000000000000}"/>
  <bookViews>
    <workbookView xWindow="32760" yWindow="32760" windowWidth="19200" windowHeight="8565" tabRatio="809" activeTab="3" xr2:uid="{00000000-000D-0000-FFFF-FFFF00000000}"/>
  </bookViews>
  <sheets>
    <sheet name="Template" sheetId="2" r:id="rId1"/>
    <sheet name="6.5.1.2-1" sheetId="8" r:id="rId2"/>
    <sheet name="6.5.1.2-3" sheetId="11" r:id="rId3"/>
    <sheet name="16.5.1.4-3" sheetId="12" r:id="rId4"/>
  </sheets>
  <calcPr calcId="191029"/>
</workbook>
</file>

<file path=xl/calcChain.xml><?xml version="1.0" encoding="utf-8"?>
<calcChain xmlns="http://schemas.openxmlformats.org/spreadsheetml/2006/main">
  <c r="L57" i="12" l="1"/>
  <c r="K57" i="12"/>
  <c r="I57" i="12"/>
  <c r="C57" i="12"/>
  <c r="H60" i="12" s="1"/>
  <c r="L54" i="12"/>
  <c r="K54" i="12"/>
  <c r="J54" i="12"/>
  <c r="J57" i="12" s="1"/>
  <c r="I54" i="12"/>
  <c r="H54" i="12"/>
  <c r="H57" i="12" s="1"/>
  <c r="G53" i="12"/>
  <c r="G57" i="12" s="1"/>
  <c r="L60" i="12" s="1"/>
  <c r="C53" i="12"/>
  <c r="Q40" i="12"/>
  <c r="P40" i="12"/>
  <c r="O40" i="12"/>
  <c r="N40" i="12"/>
  <c r="M40" i="12"/>
  <c r="F40" i="12"/>
  <c r="E40" i="12"/>
  <c r="D40" i="12"/>
  <c r="C40" i="12"/>
  <c r="R36" i="12"/>
  <c r="R70" i="12" s="1"/>
  <c r="Q36" i="12"/>
  <c r="P36" i="12"/>
  <c r="N36" i="12"/>
  <c r="M36" i="12"/>
  <c r="H36" i="12"/>
  <c r="G36" i="12"/>
  <c r="V36" i="12" s="1"/>
  <c r="V70" i="12" s="1"/>
  <c r="F36" i="12"/>
  <c r="U36" i="12" s="1"/>
  <c r="U70" i="12" s="1"/>
  <c r="E36" i="12"/>
  <c r="D36" i="12"/>
  <c r="C36" i="12"/>
  <c r="Q28" i="12"/>
  <c r="P28" i="12"/>
  <c r="O28" i="12"/>
  <c r="O36" i="12" s="1"/>
  <c r="N28" i="12"/>
  <c r="L27" i="12"/>
  <c r="L36" i="12" s="1"/>
  <c r="K27" i="12"/>
  <c r="K36" i="12" s="1"/>
  <c r="J27" i="12"/>
  <c r="J36" i="12" s="1"/>
  <c r="I27" i="12"/>
  <c r="I36" i="12" s="1"/>
  <c r="L26" i="12"/>
  <c r="K26" i="12"/>
  <c r="J26" i="12"/>
  <c r="I26" i="12"/>
  <c r="G25" i="12"/>
  <c r="F25" i="12"/>
  <c r="E25" i="12"/>
  <c r="D25" i="12"/>
  <c r="G24" i="12"/>
  <c r="G40" i="12" s="1"/>
  <c r="F24" i="12"/>
  <c r="E24" i="12"/>
  <c r="D24" i="12"/>
  <c r="K16" i="12"/>
  <c r="K17" i="12" s="1"/>
  <c r="J16" i="12"/>
  <c r="I16" i="12"/>
  <c r="H16" i="12"/>
  <c r="C18" i="12" s="1"/>
  <c r="C16" i="12"/>
  <c r="G8" i="12"/>
  <c r="F8" i="12"/>
  <c r="F53" i="12" s="1"/>
  <c r="F57" i="12" s="1"/>
  <c r="K60" i="12" s="1"/>
  <c r="E8" i="12"/>
  <c r="E53" i="12" s="1"/>
  <c r="E57" i="12" s="1"/>
  <c r="D8" i="12"/>
  <c r="D53" i="12" s="1"/>
  <c r="D57" i="12" s="1"/>
  <c r="G7" i="12"/>
  <c r="F7" i="12"/>
  <c r="E7" i="12"/>
  <c r="D7" i="12"/>
  <c r="G6" i="12"/>
  <c r="F6" i="12"/>
  <c r="E6" i="12"/>
  <c r="D6" i="12"/>
  <c r="G5" i="12"/>
  <c r="G16" i="12" s="1"/>
  <c r="F5" i="12"/>
  <c r="F16" i="12" s="1"/>
  <c r="F18" i="12" s="1"/>
  <c r="E5" i="12"/>
  <c r="D5" i="12"/>
  <c r="D16" i="12" s="1"/>
  <c r="D18" i="12" s="1"/>
  <c r="C60" i="11"/>
  <c r="J57" i="11"/>
  <c r="I57" i="11"/>
  <c r="L54" i="11"/>
  <c r="L57" i="11"/>
  <c r="K54" i="11"/>
  <c r="K57" i="11"/>
  <c r="J54" i="11"/>
  <c r="I54" i="11"/>
  <c r="H54" i="11"/>
  <c r="H57" i="11"/>
  <c r="G53" i="11"/>
  <c r="G57" i="11"/>
  <c r="D53" i="11"/>
  <c r="D57" i="11"/>
  <c r="C53" i="11"/>
  <c r="C57" i="11"/>
  <c r="O40" i="11"/>
  <c r="M40" i="11"/>
  <c r="G40" i="11"/>
  <c r="D40" i="11"/>
  <c r="C40" i="11"/>
  <c r="Q36" i="11"/>
  <c r="P36" i="11"/>
  <c r="N36" i="11"/>
  <c r="M36" i="11"/>
  <c r="L36" i="11"/>
  <c r="I36" i="11"/>
  <c r="H36" i="11"/>
  <c r="R36" i="11"/>
  <c r="R70" i="11"/>
  <c r="D36" i="11"/>
  <c r="S36" i="11"/>
  <c r="S70" i="11"/>
  <c r="C36" i="11"/>
  <c r="Q28" i="11"/>
  <c r="Q40" i="11"/>
  <c r="P28" i="11"/>
  <c r="P40" i="11"/>
  <c r="O28" i="11"/>
  <c r="O36" i="11"/>
  <c r="N28" i="11"/>
  <c r="N40" i="11"/>
  <c r="L27" i="11"/>
  <c r="K27" i="11"/>
  <c r="K36" i="11"/>
  <c r="J27" i="11"/>
  <c r="J36" i="11"/>
  <c r="I27" i="11"/>
  <c r="L26" i="11"/>
  <c r="K26" i="11"/>
  <c r="J26" i="11"/>
  <c r="I26" i="11"/>
  <c r="G25" i="11"/>
  <c r="G36" i="11"/>
  <c r="F25" i="11"/>
  <c r="F36" i="11"/>
  <c r="U36" i="11"/>
  <c r="U70" i="11"/>
  <c r="E25" i="11"/>
  <c r="E36" i="11"/>
  <c r="T36" i="11"/>
  <c r="T70" i="11"/>
  <c r="D25" i="11"/>
  <c r="G24" i="11"/>
  <c r="F24" i="11"/>
  <c r="F40" i="11"/>
  <c r="E24" i="11"/>
  <c r="E40" i="11"/>
  <c r="D24" i="11"/>
  <c r="H16" i="11"/>
  <c r="D16" i="11"/>
  <c r="C16" i="11"/>
  <c r="G8" i="11"/>
  <c r="F8" i="11"/>
  <c r="F53" i="11"/>
  <c r="F57" i="11"/>
  <c r="E8" i="11"/>
  <c r="E53" i="11"/>
  <c r="E57" i="11"/>
  <c r="D8" i="11"/>
  <c r="G7" i="11"/>
  <c r="F7" i="11"/>
  <c r="E7" i="11"/>
  <c r="D7" i="11"/>
  <c r="G6" i="11"/>
  <c r="F6" i="11"/>
  <c r="E6" i="11"/>
  <c r="D6" i="11"/>
  <c r="G5" i="11"/>
  <c r="G16" i="11"/>
  <c r="F5" i="11"/>
  <c r="E5" i="11"/>
  <c r="D5" i="11"/>
  <c r="I16" i="11"/>
  <c r="I17" i="11"/>
  <c r="L70" i="8"/>
  <c r="L71" i="8"/>
  <c r="L69" i="8"/>
  <c r="K70" i="8"/>
  <c r="K71" i="8"/>
  <c r="J70" i="8"/>
  <c r="J71" i="8"/>
  <c r="J69" i="8"/>
  <c r="F75" i="8"/>
  <c r="F74" i="8"/>
  <c r="E74" i="8"/>
  <c r="E75" i="8"/>
  <c r="U74" i="8"/>
  <c r="T74" i="8"/>
  <c r="U70" i="8"/>
  <c r="T70" i="8"/>
  <c r="K57" i="8"/>
  <c r="K60" i="8"/>
  <c r="K61" i="8"/>
  <c r="K54" i="8"/>
  <c r="J54" i="8"/>
  <c r="J57" i="8"/>
  <c r="J60" i="8"/>
  <c r="J61" i="8"/>
  <c r="F60" i="8"/>
  <c r="F53" i="8"/>
  <c r="F57" i="8"/>
  <c r="E53" i="8"/>
  <c r="E57" i="8"/>
  <c r="E60" i="8"/>
  <c r="T36" i="8"/>
  <c r="U40" i="8"/>
  <c r="T40" i="8"/>
  <c r="U36" i="8"/>
  <c r="P40" i="8"/>
  <c r="O40" i="8"/>
  <c r="P36" i="8"/>
  <c r="O36" i="8"/>
  <c r="J39" i="8"/>
  <c r="K40" i="8"/>
  <c r="J40" i="8"/>
  <c r="K39" i="8"/>
  <c r="K36" i="8"/>
  <c r="J36" i="8"/>
  <c r="F36" i="8"/>
  <c r="F40" i="8"/>
  <c r="E40" i="8"/>
  <c r="E36" i="8"/>
  <c r="P28" i="8"/>
  <c r="O28" i="8"/>
  <c r="K27" i="8"/>
  <c r="J27" i="8"/>
  <c r="K26" i="8"/>
  <c r="J26" i="8"/>
  <c r="F25" i="8"/>
  <c r="E25" i="8"/>
  <c r="F24" i="8"/>
  <c r="E24" i="8"/>
  <c r="F18" i="8"/>
  <c r="K16" i="8"/>
  <c r="K17" i="8"/>
  <c r="J16" i="8"/>
  <c r="J17" i="8"/>
  <c r="E16" i="8"/>
  <c r="F16" i="8"/>
  <c r="E18" i="8"/>
  <c r="F8" i="8"/>
  <c r="E8" i="8"/>
  <c r="F7" i="8"/>
  <c r="E7" i="8"/>
  <c r="F6" i="8"/>
  <c r="E6" i="8"/>
  <c r="F5" i="8"/>
  <c r="E5" i="8"/>
  <c r="L16" i="11"/>
  <c r="D18" i="11"/>
  <c r="L60" i="11"/>
  <c r="J60" i="11"/>
  <c r="E60" i="11"/>
  <c r="J16" i="11"/>
  <c r="L39" i="11"/>
  <c r="L40" i="11"/>
  <c r="V40" i="11"/>
  <c r="V74" i="11"/>
  <c r="L17" i="11"/>
  <c r="E16" i="11"/>
  <c r="I39" i="11"/>
  <c r="I40" i="11"/>
  <c r="S40" i="11"/>
  <c r="S74" i="11"/>
  <c r="H60" i="11"/>
  <c r="G60" i="11"/>
  <c r="G62" i="11"/>
  <c r="G74" i="11"/>
  <c r="F60" i="11"/>
  <c r="K16" i="11"/>
  <c r="F16" i="11"/>
  <c r="F18" i="11"/>
  <c r="G18" i="11"/>
  <c r="H39" i="11"/>
  <c r="H40" i="11"/>
  <c r="R40" i="11"/>
  <c r="R74" i="11"/>
  <c r="C18" i="11"/>
  <c r="H17" i="11"/>
  <c r="V36" i="11"/>
  <c r="V70" i="11"/>
  <c r="I60" i="11"/>
  <c r="D60" i="11"/>
  <c r="K60" i="11"/>
  <c r="K69" i="8"/>
  <c r="E73" i="8"/>
  <c r="F73" i="8"/>
  <c r="E62" i="8"/>
  <c r="F62" i="8"/>
  <c r="E18" i="11"/>
  <c r="G75" i="11"/>
  <c r="G73" i="11"/>
  <c r="J17" i="11"/>
  <c r="J39" i="11"/>
  <c r="J40" i="11"/>
  <c r="T40" i="11"/>
  <c r="T74" i="11"/>
  <c r="L61" i="11"/>
  <c r="L70" i="11"/>
  <c r="F62" i="11"/>
  <c r="F74" i="11"/>
  <c r="K61" i="11"/>
  <c r="K70" i="11"/>
  <c r="C62" i="11"/>
  <c r="C74" i="11"/>
  <c r="H61" i="11"/>
  <c r="H70" i="11"/>
  <c r="I61" i="11"/>
  <c r="I70" i="11"/>
  <c r="D62" i="11"/>
  <c r="D74" i="11"/>
  <c r="K39" i="11"/>
  <c r="K40" i="11"/>
  <c r="U40" i="11"/>
  <c r="U74" i="11"/>
  <c r="K17" i="11"/>
  <c r="E62" i="11"/>
  <c r="E74" i="11"/>
  <c r="J61" i="11"/>
  <c r="J70" i="11"/>
  <c r="C75" i="11"/>
  <c r="C73" i="11"/>
  <c r="D73" i="11"/>
  <c r="D75" i="11"/>
  <c r="E73" i="11"/>
  <c r="E75" i="11"/>
  <c r="F73" i="11"/>
  <c r="F75" i="11"/>
  <c r="J69" i="11"/>
  <c r="J71" i="11"/>
  <c r="K69" i="11"/>
  <c r="K71" i="11"/>
  <c r="I69" i="11"/>
  <c r="I71" i="11"/>
  <c r="H71" i="11"/>
  <c r="H69" i="11"/>
  <c r="L71" i="11"/>
  <c r="L69" i="11"/>
  <c r="C74" i="8"/>
  <c r="D62" i="8"/>
  <c r="C62" i="8"/>
  <c r="C18" i="8"/>
  <c r="C36" i="8"/>
  <c r="C16" i="8"/>
  <c r="H36" i="8"/>
  <c r="H54" i="8"/>
  <c r="H57" i="8"/>
  <c r="L54" i="8"/>
  <c r="L57" i="8"/>
  <c r="I54" i="8"/>
  <c r="I57" i="8"/>
  <c r="M40" i="8"/>
  <c r="M36" i="8"/>
  <c r="C40" i="8"/>
  <c r="D5" i="8"/>
  <c r="G5" i="8"/>
  <c r="D6" i="8"/>
  <c r="G6" i="8"/>
  <c r="D7" i="8"/>
  <c r="G7" i="8"/>
  <c r="D8" i="8"/>
  <c r="G8" i="8"/>
  <c r="H16" i="8"/>
  <c r="D24" i="8"/>
  <c r="D40" i="8"/>
  <c r="G24" i="8"/>
  <c r="G40" i="8"/>
  <c r="D25" i="8"/>
  <c r="D36" i="8"/>
  <c r="G25" i="8"/>
  <c r="G36" i="8"/>
  <c r="I26" i="8"/>
  <c r="L26" i="8"/>
  <c r="I27" i="8"/>
  <c r="I36" i="8"/>
  <c r="L27" i="8"/>
  <c r="L36" i="8"/>
  <c r="N28" i="8"/>
  <c r="N36" i="8"/>
  <c r="Q28" i="8"/>
  <c r="Q40" i="8"/>
  <c r="C53" i="8"/>
  <c r="C57" i="8"/>
  <c r="C60" i="8"/>
  <c r="S36" i="8"/>
  <c r="S70" i="8"/>
  <c r="L16" i="8"/>
  <c r="G18" i="8"/>
  <c r="R36" i="8"/>
  <c r="R70" i="8"/>
  <c r="G53" i="8"/>
  <c r="G57" i="8"/>
  <c r="L60" i="8"/>
  <c r="G62" i="8"/>
  <c r="Q36" i="8"/>
  <c r="V36" i="8"/>
  <c r="V70" i="8"/>
  <c r="G16" i="8"/>
  <c r="D16" i="8"/>
  <c r="D53" i="8"/>
  <c r="D57" i="8"/>
  <c r="I60" i="8"/>
  <c r="H17" i="8"/>
  <c r="N40" i="8"/>
  <c r="H39" i="8"/>
  <c r="H40" i="8"/>
  <c r="R40" i="8"/>
  <c r="R74" i="8"/>
  <c r="H60" i="8"/>
  <c r="I16" i="8"/>
  <c r="G60" i="8"/>
  <c r="L61" i="8"/>
  <c r="L39" i="8"/>
  <c r="L40" i="8"/>
  <c r="V40" i="8"/>
  <c r="V74" i="8"/>
  <c r="D60" i="8"/>
  <c r="I61" i="8"/>
  <c r="I70" i="8"/>
  <c r="G74" i="8"/>
  <c r="L17" i="8"/>
  <c r="H61" i="8"/>
  <c r="H70" i="8"/>
  <c r="I39" i="8"/>
  <c r="I40" i="8"/>
  <c r="I17" i="8"/>
  <c r="D18" i="8"/>
  <c r="S40" i="8"/>
  <c r="S74" i="8"/>
  <c r="D74" i="8"/>
  <c r="G75" i="8"/>
  <c r="G73" i="8"/>
  <c r="C73" i="8"/>
  <c r="C75" i="8"/>
  <c r="H71" i="8"/>
  <c r="H69" i="8"/>
  <c r="I71" i="8"/>
  <c r="I69" i="8"/>
  <c r="D73" i="8"/>
  <c r="D75" i="8"/>
  <c r="H61" i="12" l="1"/>
  <c r="H70" i="12" s="1"/>
  <c r="C62" i="12"/>
  <c r="C74" i="12" s="1"/>
  <c r="J60" i="12"/>
  <c r="I39" i="12"/>
  <c r="I40" i="12" s="1"/>
  <c r="S40" i="12" s="1"/>
  <c r="S74" i="12" s="1"/>
  <c r="S36" i="12"/>
  <c r="S70" i="12" s="1"/>
  <c r="F62" i="12"/>
  <c r="F74" i="12" s="1"/>
  <c r="K61" i="12"/>
  <c r="K70" i="12" s="1"/>
  <c r="G62" i="12"/>
  <c r="G74" i="12" s="1"/>
  <c r="L61" i="12"/>
  <c r="L70" i="12" s="1"/>
  <c r="J39" i="12"/>
  <c r="J40" i="12" s="1"/>
  <c r="T40" i="12" s="1"/>
  <c r="T74" i="12" s="1"/>
  <c r="T36" i="12"/>
  <c r="T70" i="12" s="1"/>
  <c r="L16" i="12"/>
  <c r="C60" i="12"/>
  <c r="H17" i="12"/>
  <c r="D60" i="12"/>
  <c r="I17" i="12"/>
  <c r="E60" i="12"/>
  <c r="H39" i="12"/>
  <c r="H40" i="12" s="1"/>
  <c r="R40" i="12" s="1"/>
  <c r="R74" i="12" s="1"/>
  <c r="F60" i="12"/>
  <c r="E16" i="12"/>
  <c r="E18" i="12" s="1"/>
  <c r="K39" i="12"/>
  <c r="K40" i="12" s="1"/>
  <c r="U40" i="12" s="1"/>
  <c r="U74" i="12" s="1"/>
  <c r="I60" i="12"/>
  <c r="G60" i="12"/>
  <c r="H69" i="12" l="1"/>
  <c r="H71" i="12"/>
  <c r="L39" i="12"/>
  <c r="L40" i="12" s="1"/>
  <c r="V40" i="12" s="1"/>
  <c r="V74" i="12" s="1"/>
  <c r="G73" i="12" s="1"/>
  <c r="L17" i="12"/>
  <c r="L71" i="12"/>
  <c r="L69" i="12"/>
  <c r="G75" i="12"/>
  <c r="F75" i="12"/>
  <c r="F73" i="12"/>
  <c r="D62" i="12"/>
  <c r="D74" i="12" s="1"/>
  <c r="I61" i="12"/>
  <c r="I70" i="12" s="1"/>
  <c r="G18" i="12"/>
  <c r="C75" i="12"/>
  <c r="C73" i="12"/>
  <c r="K71" i="12"/>
  <c r="K69" i="12"/>
  <c r="E62" i="12"/>
  <c r="E74" i="12" s="1"/>
  <c r="J61" i="12"/>
  <c r="J70" i="12" s="1"/>
  <c r="J17" i="12"/>
  <c r="E75" i="12" l="1"/>
  <c r="E73" i="12"/>
  <c r="I69" i="12"/>
  <c r="I71" i="12"/>
  <c r="J69" i="12"/>
  <c r="J71" i="12"/>
  <c r="D75" i="12"/>
  <c r="D73" i="12"/>
</calcChain>
</file>

<file path=xl/sharedStrings.xml><?xml version="1.0" encoding="utf-8"?>
<sst xmlns="http://schemas.openxmlformats.org/spreadsheetml/2006/main" count="647" uniqueCount="101">
  <si>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</si>
  <si>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</si>
  <si>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</si>
  <si>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</si>
  <si>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</si>
  <si>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</si>
  <si>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</si>
  <si>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</si>
  <si>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</si>
  <si>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</si>
  <si>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</si>
  <si>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</si>
  <si>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</si>
  <si>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</si>
  <si>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</si>
  <si>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</si>
  <si>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</si>
  <si>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</si>
  <si>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</si>
  <si>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</si>
  <si>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</si>
  <si>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</si>
  <si>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</si>
  <si>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</si>
  <si>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</si>
  <si>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</si>
  <si>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</si>
  <si>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</si>
  <si>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</si>
  <si>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</si>
  <si>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</si>
  <si>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</si>
  <si>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</si>
  <si>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</si>
  <si>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</si>
  <si>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</si>
  <si>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</si>
  <si>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</si>
  <si>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</si>
  <si>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</si>
  <si>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</si>
  <si>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</si>
  <si>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</si>
  <si>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</si>
  <si>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</si>
  <si>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</si>
  <si>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</si>
  <si>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</si>
  <si>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</si>
  <si>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</si>
  <si>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</si>
  <si>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</si>
  <si>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v16.5.0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</si>
  <si>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</si>
  <si>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</si>
  <si>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</si>
  <si>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</si>
  <si>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</si>
  <si>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</si>
  <si>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</si>
  <si>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</si>
  <si>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</si>
  <si>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</si>
  <si>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</si>
  <si>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</si>
  <si>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</si>
  <si>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</si>
  <si>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</si>
  <si>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v16.6.0</t>
  </si>
  <si>
    <t>Anritsu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</si>
  <si>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</si>
  <si>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</si>
  <si>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</si>
  <si>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</si>
  <si>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</si>
  <si>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</si>
  <si>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</si>
  <si>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Adapted from 38.533 RRM Test case 6.5.1.1</t>
  </si>
  <si>
    <t>4.5.1.2</t>
  </si>
  <si>
    <t>4.5.1.4</t>
  </si>
  <si>
    <t>6.5.1.2</t>
  </si>
  <si>
    <t>6.5.1.4</t>
  </si>
  <si>
    <t>Ref: TS 38.133 v16.5.0 clause A.6.5.1.2</t>
  </si>
  <si>
    <t>T4</t>
  </si>
  <si>
    <t>T5</t>
  </si>
  <si>
    <t>38.133 Table A.6.5.1.2.1-2, Config 1</t>
  </si>
  <si>
    <t>38.133 Table A.6.5.1.2.1-3</t>
  </si>
  <si>
    <t>38.133 Table A.6.5.1.2.1-1, Config 1</t>
  </si>
  <si>
    <t>38.133 Table A.6.5.1.2.1-1, Config 3</t>
  </si>
  <si>
    <t>38.133 Table A.6.5.1.2.1-2, Config 3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</si>
  <si>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</si>
  <si>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</si>
  <si>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16.5.1.4</t>
    <phoneticPr fontId="2" type="noConversion"/>
  </si>
  <si>
    <t>16.5.1.8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</si>
  <si>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</si>
  <si>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</si>
  <si>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</si>
  <si>
    <t>38.133 Table A.16.5.1.4.1-1, Config 3</t>
  </si>
  <si>
    <t>38.133 Table A.16.5.1.4.1-2, Config 3</t>
  </si>
  <si>
    <t>38.133 Table A.16.5.1.4.1-3</t>
  </si>
  <si>
    <t>Ref: TS 38.133 v17.7.0 clause A.16.5.1.4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</si>
</sst>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Fill="1" applyBorder="1"/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0" fillId="0" borderId="8" xfId="0" applyFill="1" applyBorder="1"/>
    <xf numFmtId="177" fontId="1" fillId="6" borderId="8" xfId="1" applyNumberFormat="1" applyFont="1" applyFill="1" applyBorder="1" applyAlignment="1">
      <alignment horizontal="center"/>
    </xf>
    <xf numFmtId="0" fontId="1" fillId="0" borderId="8" xfId="0" applyFont="1" applyFill="1" applyBorder="1"/>
    <xf numFmtId="1" fontId="1" fillId="0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176" fontId="9" fillId="0" borderId="6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C24" sqref="C2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01" t="s">
        <v>56</v>
      </c>
    </row>
    <row r="4" spans="1:8" x14ac:dyDescent="0.2">
      <c r="A4" s="3"/>
      <c r="B4" t="s">
        <v>77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78</v>
      </c>
      <c r="D12" s="102" t="s">
        <v>52</v>
      </c>
      <c r="E12" s="102" t="s">
        <v>68</v>
      </c>
      <c r="F12" t="s">
        <v>69</v>
      </c>
      <c r="H12"/>
    </row>
    <row r="13" spans="1:8" x14ac:dyDescent="0.2">
      <c r="C13" t="s">
        <v>79</v>
      </c>
      <c r="D13" s="102" t="s">
        <v>52</v>
      </c>
      <c r="E13" s="102" t="s">
        <v>68</v>
      </c>
      <c r="F13" t="s">
        <v>69</v>
      </c>
      <c r="H13"/>
    </row>
    <row r="14" spans="1:8" x14ac:dyDescent="0.2">
      <c r="C14" t="s">
        <v>80</v>
      </c>
      <c r="D14" s="102" t="s">
        <v>52</v>
      </c>
      <c r="E14" s="102" t="s">
        <v>68</v>
      </c>
      <c r="F14" t="s">
        <v>69</v>
      </c>
      <c r="H14"/>
    </row>
    <row r="15" spans="1:8" x14ac:dyDescent="0.2">
      <c r="C15" t="s">
        <v>81</v>
      </c>
      <c r="D15" s="102" t="s">
        <v>52</v>
      </c>
      <c r="E15" s="102" t="s">
        <v>68</v>
      </c>
      <c r="F15" t="s">
        <v>69</v>
      </c>
      <c r="H15"/>
    </row>
    <row r="16" spans="1:8" x14ac:dyDescent="0.2">
      <c r="C16" t="s">
        <v>92</v>
      </c>
      <c r="D16" s="5" t="s">
        <v>94</v>
      </c>
      <c r="E16" s="5" t="s">
        <v>95</v>
      </c>
      <c r="F16" t="s">
        <v>96</v>
      </c>
      <c r="H16"/>
    </row>
    <row r="17" spans="3:8" x14ac:dyDescent="0.2">
      <c r="C17" t="s">
        <v>93</v>
      </c>
      <c r="D17" s="5" t="s">
        <v>94</v>
      </c>
      <c r="E17" s="5" t="s">
        <v>95</v>
      </c>
      <c r="F17" t="s">
        <v>96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7"/>
  <sheetViews>
    <sheetView topLeftCell="I45" zoomScale="90" zoomScaleNormal="90" workbookViewId="0">
      <selection activeCell="Z60" sqref="Z6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 x14ac:dyDescent="0.25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11</v>
      </c>
      <c r="B2" s="10"/>
      <c r="C2" s="215" t="s">
        <v>43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28"/>
      <c r="B3" s="53"/>
      <c r="C3" s="223" t="s">
        <v>31</v>
      </c>
      <c r="D3" s="224"/>
      <c r="E3" s="224"/>
      <c r="F3" s="224"/>
      <c r="G3" s="225"/>
      <c r="H3" s="217" t="s">
        <v>62</v>
      </c>
      <c r="I3" s="218"/>
      <c r="J3" s="218"/>
      <c r="K3" s="218"/>
      <c r="L3" s="219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">
      <c r="A5" s="83" t="s">
        <v>34</v>
      </c>
      <c r="B5" s="84" t="s">
        <v>35</v>
      </c>
      <c r="C5" s="140">
        <v>15</v>
      </c>
      <c r="D5" s="153">
        <f t="shared" ref="D5:G8" si="0">$C5</f>
        <v>15</v>
      </c>
      <c r="E5" s="153">
        <f t="shared" si="0"/>
        <v>15</v>
      </c>
      <c r="F5" s="153">
        <f t="shared" si="0"/>
        <v>15</v>
      </c>
      <c r="G5" s="114">
        <f t="shared" si="0"/>
        <v>15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87</v>
      </c>
    </row>
    <row r="6" spans="1:28" x14ac:dyDescent="0.2">
      <c r="A6" s="83" t="s">
        <v>36</v>
      </c>
      <c r="B6" s="85" t="s">
        <v>37</v>
      </c>
      <c r="C6" s="140">
        <v>10</v>
      </c>
      <c r="D6" s="153">
        <f t="shared" si="0"/>
        <v>10</v>
      </c>
      <c r="E6" s="153">
        <f t="shared" si="0"/>
        <v>10</v>
      </c>
      <c r="F6" s="153">
        <f t="shared" si="0"/>
        <v>10</v>
      </c>
      <c r="G6" s="114">
        <f t="shared" si="0"/>
        <v>10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87</v>
      </c>
    </row>
    <row r="7" spans="1:28" x14ac:dyDescent="0.2">
      <c r="A7" s="19" t="s">
        <v>44</v>
      </c>
      <c r="B7" s="85"/>
      <c r="C7" s="140">
        <v>52</v>
      </c>
      <c r="D7" s="153">
        <f t="shared" si="0"/>
        <v>52</v>
      </c>
      <c r="E7" s="153">
        <f t="shared" si="0"/>
        <v>52</v>
      </c>
      <c r="F7" s="153">
        <f t="shared" si="0"/>
        <v>52</v>
      </c>
      <c r="G7" s="114">
        <f t="shared" si="0"/>
        <v>52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85</v>
      </c>
    </row>
    <row r="8" spans="1:2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86</v>
      </c>
    </row>
    <row r="9" spans="1:28" s="8" customFormat="1" x14ac:dyDescent="0.2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86</v>
      </c>
    </row>
    <row r="10" spans="1:28" ht="13.5" thickBot="1" x14ac:dyDescent="0.25">
      <c r="A10" s="97" t="s">
        <v>82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5" thickBot="1" x14ac:dyDescent="0.25">
      <c r="A13" s="9" t="s">
        <v>20</v>
      </c>
      <c r="B13" s="27"/>
      <c r="C13" s="215" t="s">
        <v>43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">
      <c r="A14" s="28"/>
      <c r="B14" s="20"/>
      <c r="C14" s="217" t="s">
        <v>31</v>
      </c>
      <c r="D14" s="218"/>
      <c r="E14" s="218"/>
      <c r="F14" s="218"/>
      <c r="G14" s="226"/>
      <c r="H14" s="217" t="s">
        <v>62</v>
      </c>
      <c r="I14" s="218"/>
      <c r="J14" s="218"/>
      <c r="K14" s="218"/>
      <c r="L14" s="219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">
      <c r="A16" s="33" t="s">
        <v>21</v>
      </c>
      <c r="B16" s="52" t="s">
        <v>40</v>
      </c>
      <c r="C16" s="115">
        <f>(10^12)*(10^-3)*(C5/15)*10^(C8/10)</f>
        <v>0.15848931924611098</v>
      </c>
      <c r="D16" s="64">
        <f>(10^12)*(10^-3)*(D5/15)*10^(D8/10)</f>
        <v>0.15848931924611098</v>
      </c>
      <c r="E16" s="64">
        <f>(10^12)*(10^-3)*(E5/15)*10^(E8/10)</f>
        <v>0.15848931924611098</v>
      </c>
      <c r="F16" s="64">
        <f>(10^12)*(10^-3)*(F5/15)*10^(F8/10)</f>
        <v>0.15848931924611098</v>
      </c>
      <c r="G16" s="103">
        <f>(10^12)*(10^-3)*(G5/15)*10^(G8/10)</f>
        <v>0.15848931924611098</v>
      </c>
      <c r="H16" s="115">
        <f>(10^12)*(10^-3)*(C5/15)*10^((C8+H9)/10)</f>
        <v>0.19952623149688803</v>
      </c>
      <c r="I16" s="64">
        <f>(10^12)*(10^-3)*(D5/15)*10^((D8+I9)/10)</f>
        <v>3.1622776601683708E-2</v>
      </c>
      <c r="J16" s="64">
        <f>(10^12)*(10^-3)*(E5/15)*10^((E8+J9)/10)</f>
        <v>5.0118723362726943E-3</v>
      </c>
      <c r="K16" s="64">
        <f>(10^12)*(10^-3)*(F5/15)*10^((F8+K9)/10)</f>
        <v>5.6234132519034821E-2</v>
      </c>
      <c r="L16" s="103">
        <f>(10^12)*(10^-3)*(G5/15)*10^((G8+L9)/10)</f>
        <v>0.19952623149688803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5" thickBot="1" x14ac:dyDescent="0.25">
      <c r="A18" s="197" t="s">
        <v>32</v>
      </c>
      <c r="B18" s="201" t="s">
        <v>39</v>
      </c>
      <c r="C18" s="116">
        <f>10*LOG((C16+H16)*10^-9)+10*LOG(C7*12)</f>
        <v>-66.509135192737105</v>
      </c>
      <c r="D18" s="72">
        <f>10*LOG((D16+I16)*10^-9)+10*LOG(D7*12)</f>
        <v>-69.258056606650101</v>
      </c>
      <c r="E18" s="72">
        <f>10*LOG((E16+J16)*10^-9)+10*LOG(E7*12)</f>
        <v>-69.912944882095388</v>
      </c>
      <c r="F18" s="72">
        <f>10*LOG((F16+K16)*10^-9)+10*LOG(F7*12)</f>
        <v>-68.72935930315515</v>
      </c>
      <c r="G18" s="113">
        <f>10*LOG((G16+L16)*10^-9)+10*LOG(G7*12)</f>
        <v>-66.509135192737105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5" thickBot="1" x14ac:dyDescent="0.25">
      <c r="A21" s="9" t="s">
        <v>22</v>
      </c>
      <c r="B21" s="27"/>
      <c r="C21" s="215" t="s">
        <v>43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">
      <c r="A22" s="28"/>
      <c r="B22" s="20"/>
      <c r="C22" s="217" t="s">
        <v>31</v>
      </c>
      <c r="D22" s="218"/>
      <c r="E22" s="218"/>
      <c r="F22" s="218"/>
      <c r="G22" s="226"/>
      <c r="H22" s="217" t="s">
        <v>62</v>
      </c>
      <c r="I22" s="218"/>
      <c r="J22" s="218"/>
      <c r="K22" s="218"/>
      <c r="L22" s="219"/>
      <c r="M22" s="227" t="s">
        <v>57</v>
      </c>
      <c r="N22" s="228"/>
      <c r="O22" s="228"/>
      <c r="P22" s="228"/>
      <c r="Q22" s="229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75" x14ac:dyDescent="0.3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75" x14ac:dyDescent="0.3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5" thickBot="1" x14ac:dyDescent="0.25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5" thickBot="1" x14ac:dyDescent="0.25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5" thickBot="1" x14ac:dyDescent="0.25">
      <c r="A31" s="9" t="s">
        <v>24</v>
      </c>
      <c r="B31" s="11"/>
      <c r="C31" s="214" t="s">
        <v>43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6"/>
      <c r="R31" s="220" t="s">
        <v>18</v>
      </c>
      <c r="S31" s="221"/>
      <c r="T31" s="221"/>
      <c r="U31" s="221"/>
      <c r="V31" s="222"/>
      <c r="W31" s="175"/>
      <c r="X31" s="176"/>
      <c r="Y31" s="176"/>
      <c r="Z31" s="176"/>
      <c r="AA31" s="92"/>
      <c r="AB31" s="135" t="s">
        <v>0</v>
      </c>
    </row>
    <row r="32" spans="1:31" x14ac:dyDescent="0.2">
      <c r="A32" s="28"/>
      <c r="B32" s="18"/>
      <c r="C32" s="217" t="s">
        <v>31</v>
      </c>
      <c r="D32" s="218"/>
      <c r="E32" s="218"/>
      <c r="F32" s="218"/>
      <c r="G32" s="226"/>
      <c r="H32" s="223" t="s">
        <v>62</v>
      </c>
      <c r="I32" s="224"/>
      <c r="J32" s="224"/>
      <c r="K32" s="224"/>
      <c r="L32" s="225"/>
      <c r="M32" s="227" t="s">
        <v>57</v>
      </c>
      <c r="N32" s="228"/>
      <c r="O32" s="228"/>
      <c r="P32" s="228"/>
      <c r="Q32" s="229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5" thickBot="1" x14ac:dyDescent="0.25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5" thickBot="1" x14ac:dyDescent="0.25">
      <c r="A43" s="40"/>
    </row>
    <row r="44" spans="1:2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5" thickBot="1" x14ac:dyDescent="0.25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5" thickBot="1" x14ac:dyDescent="0.25">
      <c r="A49" s="9" t="s">
        <v>26</v>
      </c>
      <c r="B49" s="10"/>
      <c r="C49" s="215" t="s">
        <v>43</v>
      </c>
      <c r="D49" s="215"/>
      <c r="E49" s="215"/>
      <c r="F49" s="215"/>
      <c r="G49" s="215"/>
      <c r="H49" s="215"/>
      <c r="I49" s="215"/>
      <c r="J49" s="215"/>
      <c r="K49" s="215"/>
      <c r="L49" s="215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">
      <c r="A50" s="28"/>
      <c r="B50" s="15"/>
      <c r="C50" s="217" t="s">
        <v>31</v>
      </c>
      <c r="D50" s="218"/>
      <c r="E50" s="218"/>
      <c r="F50" s="218"/>
      <c r="G50" s="226"/>
      <c r="H50" s="217" t="s">
        <v>62</v>
      </c>
      <c r="I50" s="218"/>
      <c r="J50" s="218"/>
      <c r="K50" s="218"/>
      <c r="L50" s="219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">
      <c r="A60" s="19" t="s">
        <v>27</v>
      </c>
      <c r="B60" s="20" t="s">
        <v>40</v>
      </c>
      <c r="C60" s="115">
        <f>(10^12)*(10^-3)*(C5/15)*10^(C57/10)</f>
        <v>0.15848931924611098</v>
      </c>
      <c r="D60" s="64">
        <f>(10^12)*(10^-3)*(D5/15)*10^(D57/10)</f>
        <v>0.15848931924611098</v>
      </c>
      <c r="E60" s="64">
        <f>(10^12)*(10^-3)*(E5/15)*10^(E57/10)</f>
        <v>0.15848931924611098</v>
      </c>
      <c r="F60" s="64">
        <f>(10^12)*(10^-3)*(F5/15)*10^(F57/10)</f>
        <v>0.15848931924611098</v>
      </c>
      <c r="G60" s="103">
        <f>(10^12)*(10^-3)*(G5/15)*10^(G57/10)</f>
        <v>0.15848931924611098</v>
      </c>
      <c r="H60" s="115">
        <f>(10^12)*(10^-3)*(C5/15)*10^((C57+H57)/10)</f>
        <v>0.2398832919019481</v>
      </c>
      <c r="I60" s="38">
        <f>(10^12)*(10^-3)*(D5/15)*10^((D57+I57)/10)</f>
        <v>3.8018939632055986E-2</v>
      </c>
      <c r="J60" s="38">
        <f>(10^12)*(10^-3)*(E5/15)*10^((E57+J57)/10)</f>
        <v>4.1686938347033475E-3</v>
      </c>
      <c r="K60" s="38">
        <f>(10^12)*(10^-3)*(F5/15)*10^((F57+K57)/10)</f>
        <v>4.677351412871978E-2</v>
      </c>
      <c r="L60" s="119">
        <f>(10^12)*(10^-3)*(G5/15)*10^((G57+L57)/10)</f>
        <v>0.2398832919019481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5" thickBot="1" x14ac:dyDescent="0.25">
      <c r="A62" s="199" t="s">
        <v>32</v>
      </c>
      <c r="B62" s="78" t="s">
        <v>39</v>
      </c>
      <c r="C62" s="156">
        <f>10*LOG((H60+C60)*10^-9)+10*LOG(C7*12)</f>
        <v>-66.045259380863712</v>
      </c>
      <c r="D62" s="157">
        <f>10*LOG((I60+D60)*10^-9)+10*LOG(D7*12)</f>
        <v>-69.114346026298421</v>
      </c>
      <c r="E62" s="157">
        <f>10*LOG((J60+E60)*10^-9)+10*LOG(E7*12)</f>
        <v>-69.935399473657952</v>
      </c>
      <c r="F62" s="157">
        <f>10*LOG((K60+F60)*10^-9)+10*LOG(F7*12)</f>
        <v>-68.925050908615987</v>
      </c>
      <c r="G62" s="158">
        <f>10*LOG((L60+G60)*10^-9)+10*LOG(G7*12)</f>
        <v>-66.045259380863712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5" thickBot="1" x14ac:dyDescent="0.25">
      <c r="A65" s="183" t="s">
        <v>59</v>
      </c>
      <c r="B65" s="184"/>
      <c r="C65" s="215" t="s">
        <v>43</v>
      </c>
      <c r="D65" s="215"/>
      <c r="E65" s="215"/>
      <c r="F65" s="215"/>
      <c r="G65" s="215"/>
      <c r="H65" s="215"/>
      <c r="I65" s="215"/>
      <c r="J65" s="215"/>
      <c r="K65" s="215"/>
      <c r="L65" s="215"/>
      <c r="M65" s="185"/>
      <c r="N65" s="59"/>
      <c r="O65" s="59"/>
      <c r="P65" s="59"/>
      <c r="Q65" s="184"/>
      <c r="R65" s="214" t="s">
        <v>61</v>
      </c>
      <c r="S65" s="215"/>
      <c r="T65" s="215"/>
      <c r="U65" s="215"/>
      <c r="V65" s="216"/>
      <c r="W65" s="214" t="s">
        <v>70</v>
      </c>
      <c r="X65" s="215"/>
      <c r="Y65" s="215"/>
      <c r="Z65" s="215"/>
      <c r="AA65" s="216"/>
      <c r="AB65" s="186" t="s">
        <v>60</v>
      </c>
    </row>
    <row r="66" spans="1:28" x14ac:dyDescent="0.2">
      <c r="A66" s="28"/>
      <c r="B66" s="18"/>
      <c r="C66" s="217" t="s">
        <v>31</v>
      </c>
      <c r="D66" s="218"/>
      <c r="E66" s="218"/>
      <c r="F66" s="218"/>
      <c r="G66" s="226"/>
      <c r="H66" s="217" t="s">
        <v>62</v>
      </c>
      <c r="I66" s="218"/>
      <c r="J66" s="218"/>
      <c r="K66" s="218"/>
      <c r="L66" s="230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86</v>
      </c>
    </row>
    <row r="70" spans="1:28" x14ac:dyDescent="0.2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86</v>
      </c>
    </row>
    <row r="72" spans="1:28" x14ac:dyDescent="0.2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">
      <c r="A73" s="34" t="s">
        <v>73</v>
      </c>
      <c r="B73" s="80" t="s">
        <v>39</v>
      </c>
      <c r="C73" s="44">
        <f>C74-R74</f>
        <v>-67.554548505962487</v>
      </c>
      <c r="D73" s="147">
        <f>D74-S74</f>
        <v>-70.6151758419918</v>
      </c>
      <c r="E73" s="147">
        <f>E74-T74</f>
        <v>-71.43542766237627</v>
      </c>
      <c r="F73" s="147">
        <f>F74-U74</f>
        <v>-70.427107105665655</v>
      </c>
      <c r="G73" s="129">
        <f>G74-V74</f>
        <v>-67.554548505962487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">
      <c r="A74" s="37" t="s">
        <v>74</v>
      </c>
      <c r="B74" s="80" t="s">
        <v>39</v>
      </c>
      <c r="C74" s="44">
        <f>C62</f>
        <v>-66.045259380863712</v>
      </c>
      <c r="D74" s="191">
        <f>D62</f>
        <v>-69.114346026298421</v>
      </c>
      <c r="E74" s="191">
        <f>E62</f>
        <v>-69.935399473657952</v>
      </c>
      <c r="F74" s="191">
        <f>F62</f>
        <v>-68.925050908615987</v>
      </c>
      <c r="G74" s="129">
        <f>G62</f>
        <v>-66.045259380863712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">
      <c r="A75" s="34" t="s">
        <v>75</v>
      </c>
      <c r="B75" s="80" t="s">
        <v>39</v>
      </c>
      <c r="C75" s="79">
        <f>C74+R74</f>
        <v>-64.535970255764937</v>
      </c>
      <c r="D75" s="164">
        <f>D74+S74</f>
        <v>-67.613516210605042</v>
      </c>
      <c r="E75" s="164">
        <f>E74+T74</f>
        <v>-68.435371284939635</v>
      </c>
      <c r="F75" s="164">
        <f>F74+U74</f>
        <v>-67.422994711566318</v>
      </c>
      <c r="G75" s="131">
        <f>G74+V74</f>
        <v>-64.535970255764937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5" thickBot="1" x14ac:dyDescent="0.25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C66:G66"/>
    <mergeCell ref="C31:Q31"/>
    <mergeCell ref="M32:Q32"/>
    <mergeCell ref="C21:Q21"/>
    <mergeCell ref="M22:Q22"/>
    <mergeCell ref="C49:L49"/>
    <mergeCell ref="C65:L65"/>
    <mergeCell ref="H66:L66"/>
    <mergeCell ref="C2:Q2"/>
    <mergeCell ref="C3:G3"/>
    <mergeCell ref="C14:G14"/>
    <mergeCell ref="C13:Q13"/>
    <mergeCell ref="C50:G50"/>
    <mergeCell ref="C22:G22"/>
    <mergeCell ref="C32:G32"/>
    <mergeCell ref="H32:L32"/>
    <mergeCell ref="H50:L50"/>
    <mergeCell ref="W65:AA65"/>
    <mergeCell ref="H14:L14"/>
    <mergeCell ref="H22:L22"/>
    <mergeCell ref="H3:L3"/>
    <mergeCell ref="R65:V65"/>
    <mergeCell ref="R31:V31"/>
  </mergeCells>
  <phoneticPr fontId="13" type="noConversion"/>
  <conditionalFormatting sqref="AB77">
    <cfRule type="cellIs" dxfId="38" priority="70" stopIfTrue="1" operator="equal">
      <formula>"Yes"</formula>
    </cfRule>
    <cfRule type="cellIs" dxfId="37" priority="71" stopIfTrue="1" operator="notEqual">
      <formula>"Yes"</formula>
    </cfRule>
  </conditionalFormatting>
  <conditionalFormatting sqref="C75">
    <cfRule type="cellIs" dxfId="36" priority="28" stopIfTrue="1" operator="greaterThan">
      <formula>$W$75</formula>
    </cfRule>
  </conditionalFormatting>
  <conditionalFormatting sqref="G75">
    <cfRule type="cellIs" dxfId="35" priority="26" stopIfTrue="1" operator="greaterThan">
      <formula>$AA$75</formula>
    </cfRule>
  </conditionalFormatting>
  <conditionalFormatting sqref="H69">
    <cfRule type="cellIs" dxfId="34" priority="16" stopIfTrue="1" operator="lessThan">
      <formula>$W$69</formula>
    </cfRule>
  </conditionalFormatting>
  <conditionalFormatting sqref="I69">
    <cfRule type="cellIs" dxfId="33" priority="15" stopIfTrue="1" operator="lessThan">
      <formula>$X$69</formula>
    </cfRule>
  </conditionalFormatting>
  <conditionalFormatting sqref="D75">
    <cfRule type="cellIs" dxfId="32" priority="13" stopIfTrue="1" operator="greaterThan">
      <formula>$X$75</formula>
    </cfRule>
  </conditionalFormatting>
  <conditionalFormatting sqref="W69">
    <cfRule type="cellIs" dxfId="31" priority="72" stopIfTrue="1" operator="lessThan">
      <formula>#REF!</formula>
    </cfRule>
  </conditionalFormatting>
  <conditionalFormatting sqref="E75">
    <cfRule type="cellIs" dxfId="30" priority="5" stopIfTrue="1" operator="greaterThan">
      <formula>$Y$75</formula>
    </cfRule>
  </conditionalFormatting>
  <conditionalFormatting sqref="F75">
    <cfRule type="cellIs" dxfId="29" priority="4" stopIfTrue="1" operator="greaterThan">
      <formula>$Z$75</formula>
    </cfRule>
  </conditionalFormatting>
  <conditionalFormatting sqref="J71">
    <cfRule type="cellIs" dxfId="28" priority="3" stopIfTrue="1" operator="greaterThan">
      <formula>$Y$71</formula>
    </cfRule>
  </conditionalFormatting>
  <conditionalFormatting sqref="K71">
    <cfRule type="cellIs" dxfId="27" priority="2" stopIfTrue="1" operator="greaterThan">
      <formula>$Z$71</formula>
    </cfRule>
  </conditionalFormatting>
  <conditionalFormatting sqref="L69">
    <cfRule type="cellIs" dxfId="26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7"/>
  <sheetViews>
    <sheetView topLeftCell="A45" zoomScale="90" zoomScaleNormal="90" workbookViewId="0">
      <selection activeCell="R67" sqref="R67:AA6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 x14ac:dyDescent="0.25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11</v>
      </c>
      <c r="B2" s="10"/>
      <c r="C2" s="215" t="s">
        <v>43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28"/>
      <c r="B3" s="53"/>
      <c r="C3" s="223" t="s">
        <v>31</v>
      </c>
      <c r="D3" s="224"/>
      <c r="E3" s="224"/>
      <c r="F3" s="224"/>
      <c r="G3" s="225"/>
      <c r="H3" s="217" t="s">
        <v>62</v>
      </c>
      <c r="I3" s="218"/>
      <c r="J3" s="218"/>
      <c r="K3" s="218"/>
      <c r="L3" s="219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">
      <c r="A5" s="83" t="s">
        <v>34</v>
      </c>
      <c r="B5" s="84" t="s">
        <v>35</v>
      </c>
      <c r="C5" s="140">
        <v>30</v>
      </c>
      <c r="D5" s="153">
        <f t="shared" ref="D5:G8" si="0">$C5</f>
        <v>30</v>
      </c>
      <c r="E5" s="153">
        <f t="shared" si="0"/>
        <v>30</v>
      </c>
      <c r="F5" s="153">
        <f t="shared" si="0"/>
        <v>30</v>
      </c>
      <c r="G5" s="114">
        <f t="shared" si="0"/>
        <v>30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88</v>
      </c>
    </row>
    <row r="6" spans="1:28" x14ac:dyDescent="0.2">
      <c r="A6" s="83" t="s">
        <v>36</v>
      </c>
      <c r="B6" s="85" t="s">
        <v>37</v>
      </c>
      <c r="C6" s="140">
        <v>40</v>
      </c>
      <c r="D6" s="153">
        <f t="shared" si="0"/>
        <v>40</v>
      </c>
      <c r="E6" s="153">
        <f t="shared" si="0"/>
        <v>40</v>
      </c>
      <c r="F6" s="153">
        <f t="shared" si="0"/>
        <v>40</v>
      </c>
      <c r="G6" s="114">
        <f t="shared" si="0"/>
        <v>40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88</v>
      </c>
    </row>
    <row r="7" spans="1:28" x14ac:dyDescent="0.2">
      <c r="A7" s="19" t="s">
        <v>44</v>
      </c>
      <c r="B7" s="85"/>
      <c r="C7" s="140">
        <v>106</v>
      </c>
      <c r="D7" s="153">
        <f t="shared" si="0"/>
        <v>106</v>
      </c>
      <c r="E7" s="153">
        <f t="shared" si="0"/>
        <v>106</v>
      </c>
      <c r="F7" s="153">
        <f t="shared" si="0"/>
        <v>106</v>
      </c>
      <c r="G7" s="114">
        <f t="shared" si="0"/>
        <v>106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89</v>
      </c>
    </row>
    <row r="8" spans="1:2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86</v>
      </c>
    </row>
    <row r="9" spans="1:28" s="8" customFormat="1" x14ac:dyDescent="0.2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86</v>
      </c>
    </row>
    <row r="10" spans="1:28" ht="13.5" thickBot="1" x14ac:dyDescent="0.25">
      <c r="A10" s="97" t="s">
        <v>82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5" thickBot="1" x14ac:dyDescent="0.25">
      <c r="A13" s="9" t="s">
        <v>20</v>
      </c>
      <c r="B13" s="27"/>
      <c r="C13" s="215" t="s">
        <v>43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">
      <c r="A14" s="28"/>
      <c r="B14" s="20"/>
      <c r="C14" s="217" t="s">
        <v>31</v>
      </c>
      <c r="D14" s="218"/>
      <c r="E14" s="218"/>
      <c r="F14" s="218"/>
      <c r="G14" s="226"/>
      <c r="H14" s="217" t="s">
        <v>62</v>
      </c>
      <c r="I14" s="218"/>
      <c r="J14" s="218"/>
      <c r="K14" s="218"/>
      <c r="L14" s="219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64">
        <f>(10^12)*(10^-3)*(E5/15)*10^(E8/10)</f>
        <v>0.31697863849222196</v>
      </c>
      <c r="F16" s="64">
        <f>(10^12)*(10^-3)*(F5/15)*10^(F8/10)</f>
        <v>0.31697863849222196</v>
      </c>
      <c r="G16" s="103">
        <f>(10^12)*(10^-3)*(G5/15)*10^(G8/10)</f>
        <v>0.31697863849222196</v>
      </c>
      <c r="H16" s="115">
        <f>(10^12)*(10^-3)*(C5/15)*10^((C8+H9)/10)</f>
        <v>0.39905246299377606</v>
      </c>
      <c r="I16" s="64">
        <f>(10^12)*(10^-3)*(D5/15)*10^((D8+I9)/10)</f>
        <v>6.3245553203367416E-2</v>
      </c>
      <c r="J16" s="64">
        <f>(10^12)*(10^-3)*(E5/15)*10^((E8+J9)/10)</f>
        <v>1.0023744672545389E-2</v>
      </c>
      <c r="K16" s="64">
        <f>(10^12)*(10^-3)*(F5/15)*10^((F8+K9)/10)</f>
        <v>0.11246826503806964</v>
      </c>
      <c r="L16" s="103">
        <f>(10^12)*(10^-3)*(G5/15)*10^((G8+L9)/10)</f>
        <v>0.39905246299377606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5" thickBot="1" x14ac:dyDescent="0.25">
      <c r="A18" s="197" t="s">
        <v>32</v>
      </c>
      <c r="B18" s="201" t="s">
        <v>39</v>
      </c>
      <c r="C18" s="116">
        <f>10*LOG((C16+H16)*10^-9)+10*LOG(C7*12)</f>
        <v>-60.405810019797585</v>
      </c>
      <c r="D18" s="72">
        <f>10*LOG((D16+I16)*10^-9)+10*LOG(D7*12)</f>
        <v>-63.15473143371058</v>
      </c>
      <c r="E18" s="72">
        <f>10*LOG((E16+J16)*10^-9)+10*LOG(E7*12)</f>
        <v>-63.809619709155868</v>
      </c>
      <c r="F18" s="72">
        <f>10*LOG((F16+K16)*10^-9)+10*LOG(F7*12)</f>
        <v>-62.626034130215629</v>
      </c>
      <c r="G18" s="113">
        <f>10*LOG((G16+L16)*10^-9)+10*LOG(G7*12)</f>
        <v>-60.405810019797585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5" thickBot="1" x14ac:dyDescent="0.25">
      <c r="A21" s="9" t="s">
        <v>22</v>
      </c>
      <c r="B21" s="27"/>
      <c r="C21" s="215" t="s">
        <v>43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">
      <c r="A22" s="28"/>
      <c r="B22" s="20"/>
      <c r="C22" s="217" t="s">
        <v>31</v>
      </c>
      <c r="D22" s="218"/>
      <c r="E22" s="218"/>
      <c r="F22" s="218"/>
      <c r="G22" s="226"/>
      <c r="H22" s="217" t="s">
        <v>62</v>
      </c>
      <c r="I22" s="218"/>
      <c r="J22" s="218"/>
      <c r="K22" s="218"/>
      <c r="L22" s="219"/>
      <c r="M22" s="227" t="s">
        <v>57</v>
      </c>
      <c r="N22" s="228"/>
      <c r="O22" s="228"/>
      <c r="P22" s="228"/>
      <c r="Q22" s="229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75" x14ac:dyDescent="0.3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75" x14ac:dyDescent="0.3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5" thickBot="1" x14ac:dyDescent="0.25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5" thickBot="1" x14ac:dyDescent="0.25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5" thickBot="1" x14ac:dyDescent="0.25">
      <c r="A31" s="9" t="s">
        <v>24</v>
      </c>
      <c r="B31" s="11"/>
      <c r="C31" s="214" t="s">
        <v>43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6"/>
      <c r="R31" s="220" t="s">
        <v>18</v>
      </c>
      <c r="S31" s="221"/>
      <c r="T31" s="221"/>
      <c r="U31" s="221"/>
      <c r="V31" s="222"/>
      <c r="W31" s="175"/>
      <c r="X31" s="176"/>
      <c r="Y31" s="176"/>
      <c r="Z31" s="176"/>
      <c r="AA31" s="92"/>
      <c r="AB31" s="135" t="s">
        <v>0</v>
      </c>
    </row>
    <row r="32" spans="1:31" x14ac:dyDescent="0.2">
      <c r="A32" s="28"/>
      <c r="B32" s="18"/>
      <c r="C32" s="217" t="s">
        <v>31</v>
      </c>
      <c r="D32" s="218"/>
      <c r="E32" s="218"/>
      <c r="F32" s="218"/>
      <c r="G32" s="226"/>
      <c r="H32" s="223" t="s">
        <v>62</v>
      </c>
      <c r="I32" s="224"/>
      <c r="J32" s="224"/>
      <c r="K32" s="224"/>
      <c r="L32" s="225"/>
      <c r="M32" s="227" t="s">
        <v>57</v>
      </c>
      <c r="N32" s="228"/>
      <c r="O32" s="228"/>
      <c r="P32" s="228"/>
      <c r="Q32" s="229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5" thickBot="1" x14ac:dyDescent="0.25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5" thickBot="1" x14ac:dyDescent="0.25">
      <c r="A43" s="40"/>
    </row>
    <row r="44" spans="1:2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5" thickBot="1" x14ac:dyDescent="0.25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5" thickBot="1" x14ac:dyDescent="0.25">
      <c r="A49" s="9" t="s">
        <v>26</v>
      </c>
      <c r="B49" s="10"/>
      <c r="C49" s="215" t="s">
        <v>43</v>
      </c>
      <c r="D49" s="215"/>
      <c r="E49" s="215"/>
      <c r="F49" s="215"/>
      <c r="G49" s="215"/>
      <c r="H49" s="215"/>
      <c r="I49" s="215"/>
      <c r="J49" s="215"/>
      <c r="K49" s="215"/>
      <c r="L49" s="215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">
      <c r="A50" s="28"/>
      <c r="B50" s="15"/>
      <c r="C50" s="217" t="s">
        <v>31</v>
      </c>
      <c r="D50" s="218"/>
      <c r="E50" s="218"/>
      <c r="F50" s="218"/>
      <c r="G50" s="226"/>
      <c r="H50" s="217" t="s">
        <v>62</v>
      </c>
      <c r="I50" s="218"/>
      <c r="J50" s="218"/>
      <c r="K50" s="218"/>
      <c r="L50" s="219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64">
        <f>(10^12)*(10^-3)*(E5/15)*10^(E57/10)</f>
        <v>0.31697863849222196</v>
      </c>
      <c r="F60" s="64">
        <f>(10^12)*(10^-3)*(F5/15)*10^(F57/10)</f>
        <v>0.31697863849222196</v>
      </c>
      <c r="G60" s="103">
        <f>(10^12)*(10^-3)*(G5/15)*10^(G57/10)</f>
        <v>0.31697863849222196</v>
      </c>
      <c r="H60" s="115">
        <f>(10^12)*(10^-3)*(C5/15)*10^((C57+H57)/10)</f>
        <v>0.4797665838038962</v>
      </c>
      <c r="I60" s="38">
        <f>(10^12)*(10^-3)*(D5/15)*10^((D57+I57)/10)</f>
        <v>7.6037879264111971E-2</v>
      </c>
      <c r="J60" s="38">
        <f>(10^12)*(10^-3)*(E5/15)*10^((E57+J57)/10)</f>
        <v>8.3373876694066949E-3</v>
      </c>
      <c r="K60" s="38">
        <f>(10^12)*(10^-3)*(F5/15)*10^((F57+K57)/10)</f>
        <v>9.354702825743956E-2</v>
      </c>
      <c r="L60" s="119">
        <f>(10^12)*(10^-3)*(G5/15)*10^((G57+L57)/10)</f>
        <v>0.4797665838038962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5" thickBot="1" x14ac:dyDescent="0.25">
      <c r="A62" s="199" t="s">
        <v>32</v>
      </c>
      <c r="B62" s="78" t="s">
        <v>39</v>
      </c>
      <c r="C62" s="156">
        <f>10*LOG((H60+C60)*10^-9)+10*LOG(C7*12)</f>
        <v>-59.941934207924191</v>
      </c>
      <c r="D62" s="157">
        <f>10*LOG((I60+D60)*10^-9)+10*LOG(D7*12)</f>
        <v>-63.011020853358914</v>
      </c>
      <c r="E62" s="157">
        <f>10*LOG((J60+E60)*10^-9)+10*LOG(E7*12)</f>
        <v>-63.832074300718432</v>
      </c>
      <c r="F62" s="157">
        <f>10*LOG((K60+F60)*10^-9)+10*LOG(F7*12)</f>
        <v>-62.821725735676466</v>
      </c>
      <c r="G62" s="158">
        <f>10*LOG((L60+G60)*10^-9)+10*LOG(G7*12)</f>
        <v>-59.941934207924191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5" thickBot="1" x14ac:dyDescent="0.25">
      <c r="A65" s="183" t="s">
        <v>59</v>
      </c>
      <c r="B65" s="184"/>
      <c r="C65" s="215" t="s">
        <v>43</v>
      </c>
      <c r="D65" s="215"/>
      <c r="E65" s="215"/>
      <c r="F65" s="215"/>
      <c r="G65" s="215"/>
      <c r="H65" s="215"/>
      <c r="I65" s="215"/>
      <c r="J65" s="215"/>
      <c r="K65" s="215"/>
      <c r="L65" s="215"/>
      <c r="M65" s="185"/>
      <c r="N65" s="59"/>
      <c r="O65" s="59"/>
      <c r="P65" s="59"/>
      <c r="Q65" s="184"/>
      <c r="R65" s="214" t="s">
        <v>61</v>
      </c>
      <c r="S65" s="215"/>
      <c r="T65" s="215"/>
      <c r="U65" s="215"/>
      <c r="V65" s="216"/>
      <c r="W65" s="214" t="s">
        <v>70</v>
      </c>
      <c r="X65" s="215"/>
      <c r="Y65" s="215"/>
      <c r="Z65" s="215"/>
      <c r="AA65" s="216"/>
      <c r="AB65" s="186" t="s">
        <v>60</v>
      </c>
    </row>
    <row r="66" spans="1:28" x14ac:dyDescent="0.2">
      <c r="A66" s="28"/>
      <c r="B66" s="18"/>
      <c r="C66" s="217" t="s">
        <v>31</v>
      </c>
      <c r="D66" s="218"/>
      <c r="E66" s="218"/>
      <c r="F66" s="218"/>
      <c r="G66" s="226"/>
      <c r="H66" s="217" t="s">
        <v>62</v>
      </c>
      <c r="I66" s="218"/>
      <c r="J66" s="218"/>
      <c r="K66" s="218"/>
      <c r="L66" s="230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86</v>
      </c>
    </row>
    <row r="70" spans="1:28" x14ac:dyDescent="0.2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86</v>
      </c>
    </row>
    <row r="72" spans="1:28" x14ac:dyDescent="0.2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">
      <c r="A73" s="34" t="s">
        <v>73</v>
      </c>
      <c r="B73" s="80" t="s">
        <v>39</v>
      </c>
      <c r="C73" s="44">
        <f>C74-R74</f>
        <v>-61.451223333022959</v>
      </c>
      <c r="D73" s="147">
        <f>D74-S74</f>
        <v>-64.511850669052293</v>
      </c>
      <c r="E73" s="147">
        <f>E74-T74</f>
        <v>-65.33210248943675</v>
      </c>
      <c r="F73" s="147">
        <f>F74-U74</f>
        <v>-64.323781932726135</v>
      </c>
      <c r="G73" s="129">
        <f>G74-V74</f>
        <v>-61.451223333022959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">
      <c r="A74" s="37" t="s">
        <v>74</v>
      </c>
      <c r="B74" s="80" t="s">
        <v>39</v>
      </c>
      <c r="C74" s="44">
        <f>C62</f>
        <v>-59.941934207924191</v>
      </c>
      <c r="D74" s="191">
        <f>D62</f>
        <v>-63.011020853358914</v>
      </c>
      <c r="E74" s="191">
        <f>E62</f>
        <v>-63.832074300718432</v>
      </c>
      <c r="F74" s="191">
        <f>F62</f>
        <v>-62.821725735676466</v>
      </c>
      <c r="G74" s="129">
        <f>G62</f>
        <v>-59.941934207924191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">
      <c r="A75" s="34" t="s">
        <v>75</v>
      </c>
      <c r="B75" s="80" t="s">
        <v>39</v>
      </c>
      <c r="C75" s="79">
        <f>C74+R74</f>
        <v>-58.432645082825424</v>
      </c>
      <c r="D75" s="164">
        <f>D74+S74</f>
        <v>-61.510191037665528</v>
      </c>
      <c r="E75" s="164">
        <f>E74+T74</f>
        <v>-62.332046112000121</v>
      </c>
      <c r="F75" s="164">
        <f>F74+U74</f>
        <v>-61.319669538626798</v>
      </c>
      <c r="G75" s="131">
        <f>G74+V74</f>
        <v>-58.432645082825424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5" thickBot="1" x14ac:dyDescent="0.25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  <mergeCell ref="C32:G32"/>
    <mergeCell ref="H32:L32"/>
    <mergeCell ref="M32:Q32"/>
    <mergeCell ref="C49:L49"/>
    <mergeCell ref="C50:G50"/>
    <mergeCell ref="H50:L50"/>
    <mergeCell ref="C65:L65"/>
    <mergeCell ref="R65:V65"/>
    <mergeCell ref="W65:AA65"/>
    <mergeCell ref="C66:G66"/>
    <mergeCell ref="H66:L66"/>
  </mergeCells>
  <phoneticPr fontId="13" type="noConversion"/>
  <conditionalFormatting sqref="AB77">
    <cfRule type="cellIs" dxfId="25" priority="11" stopIfTrue="1" operator="equal">
      <formula>"Yes"</formula>
    </cfRule>
    <cfRule type="cellIs" dxfId="24" priority="12" stopIfTrue="1" operator="notEqual">
      <formula>"Yes"</formula>
    </cfRule>
  </conditionalFormatting>
  <conditionalFormatting sqref="C75">
    <cfRule type="cellIs" dxfId="23" priority="10" stopIfTrue="1" operator="greaterThan">
      <formula>$W$75</formula>
    </cfRule>
  </conditionalFormatting>
  <conditionalFormatting sqref="G75">
    <cfRule type="cellIs" dxfId="22" priority="9" stopIfTrue="1" operator="greaterThan">
      <formula>$AA$75</formula>
    </cfRule>
  </conditionalFormatting>
  <conditionalFormatting sqref="H69">
    <cfRule type="cellIs" dxfId="21" priority="8" stopIfTrue="1" operator="lessThan">
      <formula>$W$69</formula>
    </cfRule>
  </conditionalFormatting>
  <conditionalFormatting sqref="I69">
    <cfRule type="cellIs" dxfId="20" priority="7" stopIfTrue="1" operator="lessThan">
      <formula>$X$69</formula>
    </cfRule>
  </conditionalFormatting>
  <conditionalFormatting sqref="D75">
    <cfRule type="cellIs" dxfId="19" priority="6" stopIfTrue="1" operator="greaterThan">
      <formula>$X$75</formula>
    </cfRule>
  </conditionalFormatting>
  <conditionalFormatting sqref="W69">
    <cfRule type="cellIs" dxfId="18" priority="13" stopIfTrue="1" operator="lessThan">
      <formula>#REF!</formula>
    </cfRule>
  </conditionalFormatting>
  <conditionalFormatting sqref="E75">
    <cfRule type="cellIs" dxfId="17" priority="5" stopIfTrue="1" operator="greaterThan">
      <formula>$Y$75</formula>
    </cfRule>
  </conditionalFormatting>
  <conditionalFormatting sqref="F75">
    <cfRule type="cellIs" dxfId="16" priority="4" stopIfTrue="1" operator="greaterThan">
      <formula>$Z$75</formula>
    </cfRule>
  </conditionalFormatting>
  <conditionalFormatting sqref="J71">
    <cfRule type="cellIs" dxfId="15" priority="3" stopIfTrue="1" operator="greaterThan">
      <formula>$Y$71</formula>
    </cfRule>
  </conditionalFormatting>
  <conditionalFormatting sqref="K71">
    <cfRule type="cellIs" dxfId="14" priority="2" stopIfTrue="1" operator="greaterThan">
      <formula>$Z$71</formula>
    </cfRule>
  </conditionalFormatting>
  <conditionalFormatting sqref="L69">
    <cfRule type="cellIs" dxfId="13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7"/>
  <sheetViews>
    <sheetView tabSelected="1" zoomScale="130" zoomScaleNormal="130" workbookViewId="0">
      <selection activeCell="C10" sqref="C1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 x14ac:dyDescent="0.25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11</v>
      </c>
      <c r="B2" s="10"/>
      <c r="C2" s="215" t="s">
        <v>43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28"/>
      <c r="B3" s="53"/>
      <c r="C3" s="223" t="s">
        <v>31</v>
      </c>
      <c r="D3" s="224"/>
      <c r="E3" s="224"/>
      <c r="F3" s="224"/>
      <c r="G3" s="225"/>
      <c r="H3" s="217" t="s">
        <v>62</v>
      </c>
      <c r="I3" s="218"/>
      <c r="J3" s="218"/>
      <c r="K3" s="218"/>
      <c r="L3" s="219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">
      <c r="A5" s="83" t="s">
        <v>34</v>
      </c>
      <c r="B5" s="84" t="s">
        <v>35</v>
      </c>
      <c r="C5" s="140">
        <v>30</v>
      </c>
      <c r="D5" s="153">
        <f t="shared" ref="D5:G8" si="0">$C5</f>
        <v>30</v>
      </c>
      <c r="E5" s="153">
        <f t="shared" si="0"/>
        <v>30</v>
      </c>
      <c r="F5" s="153">
        <f t="shared" si="0"/>
        <v>30</v>
      </c>
      <c r="G5" s="114">
        <f t="shared" si="0"/>
        <v>30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97</v>
      </c>
    </row>
    <row r="6" spans="1:28" x14ac:dyDescent="0.2">
      <c r="A6" s="83" t="s">
        <v>36</v>
      </c>
      <c r="B6" s="85" t="s">
        <v>37</v>
      </c>
      <c r="C6" s="140">
        <v>20</v>
      </c>
      <c r="D6" s="153">
        <f t="shared" si="0"/>
        <v>20</v>
      </c>
      <c r="E6" s="153">
        <f t="shared" si="0"/>
        <v>20</v>
      </c>
      <c r="F6" s="153">
        <f t="shared" si="0"/>
        <v>20</v>
      </c>
      <c r="G6" s="114">
        <f t="shared" si="0"/>
        <v>20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97</v>
      </c>
    </row>
    <row r="7" spans="1:28" x14ac:dyDescent="0.2">
      <c r="A7" s="19" t="s">
        <v>44</v>
      </c>
      <c r="B7" s="85"/>
      <c r="C7" s="140">
        <v>51</v>
      </c>
      <c r="D7" s="153">
        <f t="shared" si="0"/>
        <v>51</v>
      </c>
      <c r="E7" s="153">
        <f t="shared" si="0"/>
        <v>51</v>
      </c>
      <c r="F7" s="153">
        <f t="shared" si="0"/>
        <v>51</v>
      </c>
      <c r="G7" s="114">
        <f t="shared" si="0"/>
        <v>51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98</v>
      </c>
    </row>
    <row r="8" spans="1:28" x14ac:dyDescent="0.2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99</v>
      </c>
    </row>
    <row r="9" spans="1:28" s="8" customFormat="1" x14ac:dyDescent="0.2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99</v>
      </c>
    </row>
    <row r="10" spans="1:28" ht="13.5" thickBot="1" x14ac:dyDescent="0.25">
      <c r="A10" s="97" t="s">
        <v>100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5" thickBot="1" x14ac:dyDescent="0.25">
      <c r="A13" s="9" t="s">
        <v>20</v>
      </c>
      <c r="B13" s="27"/>
      <c r="C13" s="215" t="s">
        <v>43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6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">
      <c r="A14" s="28"/>
      <c r="B14" s="20"/>
      <c r="C14" s="217" t="s">
        <v>31</v>
      </c>
      <c r="D14" s="218"/>
      <c r="E14" s="218"/>
      <c r="F14" s="218"/>
      <c r="G14" s="226"/>
      <c r="H14" s="217" t="s">
        <v>62</v>
      </c>
      <c r="I14" s="218"/>
      <c r="J14" s="218"/>
      <c r="K14" s="218"/>
      <c r="L14" s="219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64">
        <f>(10^12)*(10^-3)*(E5/15)*10^(E8/10)</f>
        <v>0.31697863849222196</v>
      </c>
      <c r="F16" s="64">
        <f>(10^12)*(10^-3)*(F5/15)*10^(F8/10)</f>
        <v>0.31697863849222196</v>
      </c>
      <c r="G16" s="103">
        <f>(10^12)*(10^-3)*(G5/15)*10^(G8/10)</f>
        <v>0.31697863849222196</v>
      </c>
      <c r="H16" s="115">
        <f>(10^12)*(10^-3)*(C5/15)*10^((C8+H9)/10)</f>
        <v>0.39905246299377606</v>
      </c>
      <c r="I16" s="64">
        <f>(10^12)*(10^-3)*(D5/15)*10^((D8+I9)/10)</f>
        <v>6.3245553203367416E-2</v>
      </c>
      <c r="J16" s="64">
        <f>(10^12)*(10^-3)*(E5/15)*10^((E8+J9)/10)</f>
        <v>1.0023744672545389E-2</v>
      </c>
      <c r="K16" s="64">
        <f>(10^12)*(10^-3)*(F5/15)*10^((F8+K9)/10)</f>
        <v>0.11246826503806964</v>
      </c>
      <c r="L16" s="103">
        <f>(10^12)*(10^-3)*(G5/15)*10^((G8+L9)/10)</f>
        <v>0.39905246299377606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5" thickBot="1" x14ac:dyDescent="0.25">
      <c r="A18" s="197" t="s">
        <v>32</v>
      </c>
      <c r="B18" s="201" t="s">
        <v>39</v>
      </c>
      <c r="C18" s="116">
        <f>10*LOG((C16+H16)*10^-9)+10*LOG(C7*12)</f>
        <v>-63.583166911465916</v>
      </c>
      <c r="D18" s="72">
        <f>10*LOG((D16+I16)*10^-9)+10*LOG(D7*12)</f>
        <v>-66.332088325378919</v>
      </c>
      <c r="E18" s="72">
        <f>10*LOG((E16+J16)*10^-9)+10*LOG(E7*12)</f>
        <v>-66.986976600824192</v>
      </c>
      <c r="F18" s="72">
        <f>10*LOG((F16+K16)*10^-9)+10*LOG(F7*12)</f>
        <v>-65.803391021883954</v>
      </c>
      <c r="G18" s="113">
        <f>10*LOG((G16+L16)*10^-9)+10*LOG(G7*12)</f>
        <v>-63.583166911465916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5" thickBot="1" x14ac:dyDescent="0.25">
      <c r="A21" s="9" t="s">
        <v>22</v>
      </c>
      <c r="B21" s="27"/>
      <c r="C21" s="215" t="s">
        <v>43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">
      <c r="A22" s="28"/>
      <c r="B22" s="20"/>
      <c r="C22" s="217" t="s">
        <v>31</v>
      </c>
      <c r="D22" s="218"/>
      <c r="E22" s="218"/>
      <c r="F22" s="218"/>
      <c r="G22" s="226"/>
      <c r="H22" s="217" t="s">
        <v>62</v>
      </c>
      <c r="I22" s="218"/>
      <c r="J22" s="218"/>
      <c r="K22" s="218"/>
      <c r="L22" s="219"/>
      <c r="M22" s="227" t="s">
        <v>57</v>
      </c>
      <c r="N22" s="228"/>
      <c r="O22" s="228"/>
      <c r="P22" s="228"/>
      <c r="Q22" s="229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75" x14ac:dyDescent="0.3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75" x14ac:dyDescent="0.3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5" thickBot="1" x14ac:dyDescent="0.25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5" thickBot="1" x14ac:dyDescent="0.25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5" thickBot="1" x14ac:dyDescent="0.25">
      <c r="A31" s="9" t="s">
        <v>24</v>
      </c>
      <c r="B31" s="11"/>
      <c r="C31" s="214" t="s">
        <v>43</v>
      </c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6"/>
      <c r="R31" s="220" t="s">
        <v>18</v>
      </c>
      <c r="S31" s="221"/>
      <c r="T31" s="221"/>
      <c r="U31" s="221"/>
      <c r="V31" s="222"/>
      <c r="W31" s="175"/>
      <c r="X31" s="176"/>
      <c r="Y31" s="176"/>
      <c r="Z31" s="176"/>
      <c r="AA31" s="92"/>
      <c r="AB31" s="135" t="s">
        <v>0</v>
      </c>
    </row>
    <row r="32" spans="1:31" x14ac:dyDescent="0.2">
      <c r="A32" s="28"/>
      <c r="B32" s="18"/>
      <c r="C32" s="217" t="s">
        <v>31</v>
      </c>
      <c r="D32" s="218"/>
      <c r="E32" s="218"/>
      <c r="F32" s="218"/>
      <c r="G32" s="226"/>
      <c r="H32" s="223" t="s">
        <v>62</v>
      </c>
      <c r="I32" s="224"/>
      <c r="J32" s="224"/>
      <c r="K32" s="224"/>
      <c r="L32" s="225"/>
      <c r="M32" s="227" t="s">
        <v>57</v>
      </c>
      <c r="N32" s="228"/>
      <c r="O32" s="228"/>
      <c r="P32" s="228"/>
      <c r="Q32" s="229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5" thickBot="1" x14ac:dyDescent="0.25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5" thickBot="1" x14ac:dyDescent="0.25">
      <c r="A43" s="40"/>
    </row>
    <row r="44" spans="1:28" x14ac:dyDescent="0.2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5" thickBot="1" x14ac:dyDescent="0.25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5" thickBot="1" x14ac:dyDescent="0.25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5" thickBot="1" x14ac:dyDescent="0.25">
      <c r="A49" s="9" t="s">
        <v>26</v>
      </c>
      <c r="B49" s="10"/>
      <c r="C49" s="215" t="s">
        <v>43</v>
      </c>
      <c r="D49" s="215"/>
      <c r="E49" s="215"/>
      <c r="F49" s="215"/>
      <c r="G49" s="215"/>
      <c r="H49" s="215"/>
      <c r="I49" s="215"/>
      <c r="J49" s="215"/>
      <c r="K49" s="215"/>
      <c r="L49" s="215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">
      <c r="A50" s="28"/>
      <c r="B50" s="15"/>
      <c r="C50" s="217" t="s">
        <v>31</v>
      </c>
      <c r="D50" s="218"/>
      <c r="E50" s="218"/>
      <c r="F50" s="218"/>
      <c r="G50" s="226"/>
      <c r="H50" s="217" t="s">
        <v>62</v>
      </c>
      <c r="I50" s="218"/>
      <c r="J50" s="218"/>
      <c r="K50" s="218"/>
      <c r="L50" s="219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64">
        <f>(10^12)*(10^-3)*(E5/15)*10^(E57/10)</f>
        <v>0.31697863849222196</v>
      </c>
      <c r="F60" s="64">
        <f>(10^12)*(10^-3)*(F5/15)*10^(F57/10)</f>
        <v>0.31697863849222196</v>
      </c>
      <c r="G60" s="103">
        <f>(10^12)*(10^-3)*(G5/15)*10^(G57/10)</f>
        <v>0.31697863849222196</v>
      </c>
      <c r="H60" s="115">
        <f>(10^12)*(10^-3)*(C5/15)*10^((C57+H57)/10)</f>
        <v>0.4797665838038962</v>
      </c>
      <c r="I60" s="38">
        <f>(10^12)*(10^-3)*(D5/15)*10^((D57+I57)/10)</f>
        <v>7.6037879264111971E-2</v>
      </c>
      <c r="J60" s="38">
        <f>(10^12)*(10^-3)*(E5/15)*10^((E57+J57)/10)</f>
        <v>8.3373876694066949E-3</v>
      </c>
      <c r="K60" s="38">
        <f>(10^12)*(10^-3)*(F5/15)*10^((F57+K57)/10)</f>
        <v>9.354702825743956E-2</v>
      </c>
      <c r="L60" s="119">
        <f>(10^12)*(10^-3)*(G5/15)*10^((G57+L57)/10)</f>
        <v>0.4797665838038962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5" thickBot="1" x14ac:dyDescent="0.25">
      <c r="A62" s="199" t="s">
        <v>32</v>
      </c>
      <c r="B62" s="78" t="s">
        <v>39</v>
      </c>
      <c r="C62" s="156">
        <f>10*LOG((H60+C60)*10^-9)+10*LOG(C7*12)</f>
        <v>-63.119291099592523</v>
      </c>
      <c r="D62" s="157">
        <f>10*LOG((I60+D60)*10^-9)+10*LOG(D7*12)</f>
        <v>-66.188377745027253</v>
      </c>
      <c r="E62" s="157">
        <f>10*LOG((J60+E60)*10^-9)+10*LOG(E7*12)</f>
        <v>-67.009431192386756</v>
      </c>
      <c r="F62" s="157">
        <f>10*LOG((K60+F60)*10^-9)+10*LOG(F7*12)</f>
        <v>-65.999082627344791</v>
      </c>
      <c r="G62" s="158">
        <f>10*LOG((L60+G60)*10^-9)+10*LOG(G7*12)</f>
        <v>-63.119291099592523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5" thickBot="1" x14ac:dyDescent="0.25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5" thickBot="1" x14ac:dyDescent="0.25">
      <c r="A65" s="183" t="s">
        <v>59</v>
      </c>
      <c r="B65" s="184"/>
      <c r="C65" s="215" t="s">
        <v>43</v>
      </c>
      <c r="D65" s="215"/>
      <c r="E65" s="215"/>
      <c r="F65" s="215"/>
      <c r="G65" s="215"/>
      <c r="H65" s="215"/>
      <c r="I65" s="215"/>
      <c r="J65" s="215"/>
      <c r="K65" s="215"/>
      <c r="L65" s="215"/>
      <c r="M65" s="185"/>
      <c r="N65" s="59"/>
      <c r="O65" s="59"/>
      <c r="P65" s="59"/>
      <c r="Q65" s="184"/>
      <c r="R65" s="214" t="s">
        <v>61</v>
      </c>
      <c r="S65" s="215"/>
      <c r="T65" s="215"/>
      <c r="U65" s="215"/>
      <c r="V65" s="216"/>
      <c r="W65" s="214" t="s">
        <v>70</v>
      </c>
      <c r="X65" s="215"/>
      <c r="Y65" s="215"/>
      <c r="Z65" s="215"/>
      <c r="AA65" s="216"/>
      <c r="AB65" s="186" t="s">
        <v>60</v>
      </c>
    </row>
    <row r="66" spans="1:28" x14ac:dyDescent="0.2">
      <c r="A66" s="28"/>
      <c r="B66" s="18"/>
      <c r="C66" s="217" t="s">
        <v>31</v>
      </c>
      <c r="D66" s="218"/>
      <c r="E66" s="218"/>
      <c r="F66" s="218"/>
      <c r="G66" s="226"/>
      <c r="H66" s="217" t="s">
        <v>62</v>
      </c>
      <c r="I66" s="218"/>
      <c r="J66" s="218"/>
      <c r="K66" s="218"/>
      <c r="L66" s="230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99</v>
      </c>
    </row>
    <row r="70" spans="1:28" x14ac:dyDescent="0.2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99</v>
      </c>
    </row>
    <row r="72" spans="1:28" x14ac:dyDescent="0.2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">
      <c r="A73" s="34" t="s">
        <v>73</v>
      </c>
      <c r="B73" s="80" t="s">
        <v>39</v>
      </c>
      <c r="C73" s="44">
        <f>C74-R74</f>
        <v>-64.628580224691291</v>
      </c>
      <c r="D73" s="147">
        <f>D74-S74</f>
        <v>-67.689207560720632</v>
      </c>
      <c r="E73" s="147">
        <f>E74-T74</f>
        <v>-68.509459381105074</v>
      </c>
      <c r="F73" s="147">
        <f>F74-U74</f>
        <v>-67.501138824394459</v>
      </c>
      <c r="G73" s="129">
        <f>G74-V74</f>
        <v>-64.628580224691291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">
      <c r="A74" s="37" t="s">
        <v>74</v>
      </c>
      <c r="B74" s="80" t="s">
        <v>39</v>
      </c>
      <c r="C74" s="44">
        <f>C62</f>
        <v>-63.119291099592523</v>
      </c>
      <c r="D74" s="191">
        <f>D62</f>
        <v>-66.188377745027253</v>
      </c>
      <c r="E74" s="191">
        <f>E62</f>
        <v>-67.009431192386756</v>
      </c>
      <c r="F74" s="191">
        <f>F62</f>
        <v>-65.999082627344791</v>
      </c>
      <c r="G74" s="129">
        <f>G62</f>
        <v>-63.119291099592523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">
      <c r="A75" s="34" t="s">
        <v>75</v>
      </c>
      <c r="B75" s="80" t="s">
        <v>39</v>
      </c>
      <c r="C75" s="79">
        <f>C74+R74</f>
        <v>-61.610001974493755</v>
      </c>
      <c r="D75" s="164">
        <f>D74+S74</f>
        <v>-64.687547929333874</v>
      </c>
      <c r="E75" s="164">
        <f>E74+T74</f>
        <v>-65.509403003668439</v>
      </c>
      <c r="F75" s="164">
        <f>F74+U74</f>
        <v>-64.497026430295122</v>
      </c>
      <c r="G75" s="131">
        <f>G74+V74</f>
        <v>-61.610001974493755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5" thickBot="1" x14ac:dyDescent="0.25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  <mergeCell ref="C32:G32"/>
    <mergeCell ref="H32:L32"/>
    <mergeCell ref="M32:Q32"/>
    <mergeCell ref="C49:L49"/>
    <mergeCell ref="C50:G50"/>
    <mergeCell ref="H50:L50"/>
    <mergeCell ref="C65:L65"/>
    <mergeCell ref="R65:V65"/>
    <mergeCell ref="W65:AA65"/>
    <mergeCell ref="C66:G66"/>
    <mergeCell ref="H66:L66"/>
  </mergeCells>
  <phoneticPr fontId="13" type="noConversion"/>
  <conditionalFormatting sqref="AB77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C75">
    <cfRule type="cellIs" dxfId="10" priority="10" stopIfTrue="1" operator="greaterThan">
      <formula>$W$75</formula>
    </cfRule>
  </conditionalFormatting>
  <conditionalFormatting sqref="G75">
    <cfRule type="cellIs" dxfId="9" priority="9" stopIfTrue="1" operator="greaterThan">
      <formula>$AA$75</formula>
    </cfRule>
  </conditionalFormatting>
  <conditionalFormatting sqref="H69">
    <cfRule type="cellIs" dxfId="8" priority="8" stopIfTrue="1" operator="lessThan">
      <formula>$W$69</formula>
    </cfRule>
  </conditionalFormatting>
  <conditionalFormatting sqref="I69">
    <cfRule type="cellIs" dxfId="7" priority="7" stopIfTrue="1" operator="lessThan">
      <formula>$X$69</formula>
    </cfRule>
  </conditionalFormatting>
  <conditionalFormatting sqref="D75">
    <cfRule type="cellIs" dxfId="6" priority="6" stopIfTrue="1" operator="greaterThan">
      <formula>$X$75</formula>
    </cfRule>
  </conditionalFormatting>
  <conditionalFormatting sqref="W69">
    <cfRule type="cellIs" dxfId="5" priority="13" stopIfTrue="1" operator="lessThan">
      <formula>#REF!</formula>
    </cfRule>
  </conditionalFormatting>
  <conditionalFormatting sqref="E75">
    <cfRule type="cellIs" dxfId="4" priority="5" stopIfTrue="1" operator="greaterThan">
      <formula>$Y$75</formula>
    </cfRule>
  </conditionalFormatting>
  <conditionalFormatting sqref="F75">
    <cfRule type="cellIs" dxfId="3" priority="4" stopIfTrue="1" operator="greaterThan">
      <formula>$Z$75</formula>
    </cfRule>
  </conditionalFormatting>
  <conditionalFormatting sqref="J71">
    <cfRule type="cellIs" dxfId="2" priority="3" stopIfTrue="1" operator="greaterThan">
      <formula>$Y$71</formula>
    </cfRule>
  </conditionalFormatting>
  <conditionalFormatting sqref="K71">
    <cfRule type="cellIs" dxfId="1" priority="2" stopIfTrue="1" operator="greaterThan">
      <formula>$Z$71</formula>
    </cfRule>
  </conditionalFormatting>
  <conditionalFormatting sqref="L69">
    <cfRule type="cellIs" dxfId="0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6.5.1.2-1</vt:lpstr>
      <vt:lpstr>6.5.1.2-3</vt:lpstr>
      <vt:lpstr>16.5.1.4-3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2022-10-18T04:56:58Z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(3)Hhj5AORW3kYBymFsrcVO+VFE8duOR/SLy4mj1Q8uRegPeAVJvn2WfrIesPDN1Rolc5P8F1Bh
F5XIxhbVTc+5KEmghvChSp34LM6a0hlCY7qJAG4DQ1nPCCwZAi3lQ6g4hbZ3hVIkSPVBYYip
9pYFzEzvfWOoc0NH8QKKzEWSO57a5/lOw++OWy1ZLCpQB59z34rVSm+8UgGqJfa8DHgqkH+6
SVccajJMQNGxi44j4u</vt:lpwstr>
  </property>
  <property fmtid="{D5CDD505-2E9C-101B-9397-08002B2CF9AE}" pid="9" name="_2015_ms_pID_7253431">
    <vt:lpwstr>/mKtLXx8TT1D1z/gulPh/j6PqDlYRul3MwGBmKr+pnhw+OQXH81f4e
oi3378x5MA83Fped9291H0CNcK9sk4VaUzrfs4vJa6GE2yvMuhr+2OfvYN+WhFm4Fn6eYSeh
vKCIOOBvrvIGZev0n4L1jSwmDkLtGAIvZjihFZ7qEmFE5ZEs61qMeu0/Zb5y6zJKY3fB3lOV
6f2uUX8CpElrfoXV38sUVbGc7BoQOQN6dLaT</vt:lpwstr>
  </property>
  <property fmtid="{D5CDD505-2E9C-101B-9397-08002B2CF9AE}" pid="10" name="_2015_ms_pID_7253432">
    <vt:lpwstr>5A==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